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mislav.coga\Desktop\TEHNOMERKUR\TEHNOMERKUR za sud\"/>
    </mc:Choice>
  </mc:AlternateContent>
  <bookViews>
    <workbookView xWindow="-120" yWindow="-16320" windowWidth="29040" windowHeight="1572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P4" i="1"/>
  <c r="P5" i="1"/>
  <c r="P6" i="1"/>
  <c r="P7" i="1"/>
  <c r="P8" i="1"/>
  <c r="P9" i="1"/>
  <c r="P10" i="1"/>
  <c r="P3" i="1"/>
  <c r="P12" i="1" l="1"/>
  <c r="P13" i="1" s="1"/>
  <c r="P18" i="1" s="1"/>
  <c r="P20" i="1"/>
</calcChain>
</file>

<file path=xl/sharedStrings.xml><?xml version="1.0" encoding="utf-8"?>
<sst xmlns="http://schemas.openxmlformats.org/spreadsheetml/2006/main" count="91" uniqueCount="33">
  <si>
    <t>Zadarska</t>
  </si>
  <si>
    <t>ZADAR</t>
  </si>
  <si>
    <t>Zadar</t>
  </si>
  <si>
    <t>7491/12</t>
  </si>
  <si>
    <t>Građevinsko zemljište (GZ)</t>
  </si>
  <si>
    <t>KP - kupoprodaja</t>
  </si>
  <si>
    <t>05.06.2015.</t>
  </si>
  <si>
    <t>Provedena evaluacija</t>
  </si>
  <si>
    <t>ZADAR - STAMBENO 1</t>
  </si>
  <si>
    <t>7491/6</t>
  </si>
  <si>
    <t>7378/5</t>
  </si>
  <si>
    <t>12.02.2019.</t>
  </si>
  <si>
    <t>Preuzeto od PU</t>
  </si>
  <si>
    <t>7378/2</t>
  </si>
  <si>
    <t>7621/1</t>
  </si>
  <si>
    <t>11.12.2015.</t>
  </si>
  <si>
    <t>RIČINE - GROBLJE</t>
  </si>
  <si>
    <t>23.03.2017.</t>
  </si>
  <si>
    <t>9393/11</t>
  </si>
  <si>
    <t>16.12.2015.</t>
  </si>
  <si>
    <t>7452/4</t>
  </si>
  <si>
    <t>03.04.2017.</t>
  </si>
  <si>
    <t>iznos u kn</t>
  </si>
  <si>
    <t>iznos u eur</t>
  </si>
  <si>
    <t>m2</t>
  </si>
  <si>
    <t>€/m2</t>
  </si>
  <si>
    <t>prosjek</t>
  </si>
  <si>
    <t>pretvaranje iz I. i II. ktg - 50%</t>
  </si>
  <si>
    <t>€</t>
  </si>
  <si>
    <t>udio tehnomerkur</t>
  </si>
  <si>
    <t>(umanjenje zbog male površine čestice)</t>
  </si>
  <si>
    <t>površina 7496/1 k.o. Zadar</t>
  </si>
  <si>
    <t>ukupno za 7496/1 k.o. Zadar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</si>
</sst>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kn&quot;;[Red]\-#,##0.00\ &quot;kn&quot;"/>
  </numFmts>
  <fonts count="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8" fontId="0" fillId="0" borderId="0" xfId="0" applyNumberFormat="1"/>
    <xf numFmtId="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2" fontId="2" fillId="0" borderId="2" xfId="0" applyNumberFormat="1" applyFont="1" applyBorder="1"/>
    <xf numFmtId="2" fontId="2" fillId="0" borderId="3" xfId="0" applyNumberFormat="1" applyFont="1" applyBorder="1"/>
    <xf numFmtId="0" fontId="0" fillId="0" borderId="4" xfId="0" applyBorder="1"/>
    <xf numFmtId="0" fontId="0" fillId="0" borderId="0" xfId="0" applyBorder="1"/>
    <xf numFmtId="2" fontId="0" fillId="0" borderId="0" xfId="0" applyNumberFormat="1" applyBorder="1"/>
    <xf numFmtId="0" fontId="0" fillId="0" borderId="5" xfId="0" applyBorder="1"/>
    <xf numFmtId="2" fontId="0" fillId="0" borderId="5" xfId="0" applyNumberFormat="1" applyBorder="1"/>
    <xf numFmtId="0" fontId="1" fillId="0" borderId="6" xfId="0" applyFont="1" applyBorder="1"/>
    <xf numFmtId="0" fontId="1" fillId="0" borderId="7" xfId="0" applyFont="1" applyBorder="1"/>
    <xf numFmtId="0" fontId="0" fillId="0" borderId="7" xfId="0" applyBorder="1"/>
    <xf numFmtId="2" fontId="1" fillId="0" borderId="7" xfId="0" applyNumberFormat="1" applyFont="1" applyBorder="1"/>
    <xf numFmtId="2" fontId="2" fillId="0" borderId="8" xfId="0" applyNumberFormat="1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0"/>
  <sheetViews>
    <sheetView tabSelected="1" workbookViewId="0">
      <selection activeCell="L12" sqref="L12:Q20"/>
    </sheetView>
  </sheetViews>
  <sheetFormatPr defaultRowHeight="14.4" x14ac:dyDescent="0.3"/>
  <cols>
    <col min="1" max="1" width="2" bestFit="1" customWidth="1"/>
    <col min="2" max="2" width="8" bestFit="1" customWidth="1"/>
    <col min="6" max="7" width="6.44140625" bestFit="1" customWidth="1"/>
    <col min="9" max="9" width="22.6640625" bestFit="1" customWidth="1"/>
    <col min="10" max="10" width="14.88671875" bestFit="1" customWidth="1"/>
    <col min="11" max="11" width="10.6640625" bestFit="1" customWidth="1"/>
    <col min="12" max="12" width="14.44140625" bestFit="1" customWidth="1"/>
    <col min="13" max="13" width="12.21875" customWidth="1"/>
    <col min="14" max="14" width="8.88671875" customWidth="1"/>
    <col min="15" max="15" width="5.5546875" customWidth="1"/>
    <col min="16" max="16" width="8" style="3" customWidth="1"/>
    <col min="17" max="17" width="5.33203125" customWidth="1"/>
    <col min="18" max="18" width="18.44140625" bestFit="1" customWidth="1"/>
  </cols>
  <sheetData>
    <row r="2" spans="1:19" x14ac:dyDescent="0.3">
      <c r="L2" s="4" t="s">
        <v>22</v>
      </c>
      <c r="M2" s="4" t="s">
        <v>23</v>
      </c>
      <c r="N2" s="4" t="s">
        <v>24</v>
      </c>
      <c r="O2" s="4"/>
      <c r="P2" s="5" t="s">
        <v>25</v>
      </c>
    </row>
    <row r="3" spans="1:19" x14ac:dyDescent="0.3">
      <c r="A3">
        <v>7</v>
      </c>
      <c r="B3">
        <v>286627</v>
      </c>
      <c r="C3">
        <v>3200761</v>
      </c>
      <c r="D3" t="s">
        <v>0</v>
      </c>
      <c r="E3" t="s">
        <v>1</v>
      </c>
      <c r="F3" t="s">
        <v>2</v>
      </c>
      <c r="G3" t="s">
        <v>1</v>
      </c>
      <c r="H3" t="s">
        <v>3</v>
      </c>
      <c r="I3" t="s">
        <v>4</v>
      </c>
      <c r="J3" t="s">
        <v>5</v>
      </c>
      <c r="K3" t="s">
        <v>6</v>
      </c>
      <c r="L3" s="1">
        <v>2084250</v>
      </c>
      <c r="M3" s="2">
        <v>275126.43</v>
      </c>
      <c r="N3" s="2">
        <v>2779</v>
      </c>
      <c r="P3" s="3">
        <f>M3/N3</f>
        <v>99.001953940266276</v>
      </c>
      <c r="R3" t="s">
        <v>7</v>
      </c>
      <c r="S3" t="s">
        <v>8</v>
      </c>
    </row>
    <row r="4" spans="1:19" x14ac:dyDescent="0.3">
      <c r="A4">
        <v>8</v>
      </c>
      <c r="B4">
        <v>285929</v>
      </c>
      <c r="C4">
        <v>3200761</v>
      </c>
      <c r="D4" t="s">
        <v>0</v>
      </c>
      <c r="E4" t="s">
        <v>1</v>
      </c>
      <c r="F4" t="s">
        <v>2</v>
      </c>
      <c r="G4" t="s">
        <v>1</v>
      </c>
      <c r="H4" t="s">
        <v>9</v>
      </c>
      <c r="I4" t="s">
        <v>4</v>
      </c>
      <c r="J4" t="s">
        <v>5</v>
      </c>
      <c r="K4" t="s">
        <v>6</v>
      </c>
      <c r="L4" s="1">
        <v>2084250</v>
      </c>
      <c r="M4" s="2">
        <v>275126.43</v>
      </c>
      <c r="N4" s="2">
        <v>2779</v>
      </c>
      <c r="P4" s="3">
        <f t="shared" ref="P4:P10" si="0">M4/N4</f>
        <v>99.001953940266276</v>
      </c>
      <c r="R4" t="s">
        <v>7</v>
      </c>
      <c r="S4" t="s">
        <v>8</v>
      </c>
    </row>
    <row r="5" spans="1:19" x14ac:dyDescent="0.3">
      <c r="A5">
        <v>1</v>
      </c>
      <c r="B5">
        <v>1063988</v>
      </c>
      <c r="C5">
        <v>3989506</v>
      </c>
      <c r="D5" t="s">
        <v>0</v>
      </c>
      <c r="E5" t="s">
        <v>1</v>
      </c>
      <c r="G5" t="s">
        <v>1</v>
      </c>
      <c r="H5" t="s">
        <v>10</v>
      </c>
      <c r="I5" t="s">
        <v>4</v>
      </c>
      <c r="J5" t="s">
        <v>5</v>
      </c>
      <c r="K5" t="s">
        <v>11</v>
      </c>
      <c r="L5" s="1">
        <v>740652.9</v>
      </c>
      <c r="M5" s="2">
        <v>100000</v>
      </c>
      <c r="N5">
        <v>991</v>
      </c>
      <c r="P5" s="3">
        <f t="shared" si="0"/>
        <v>100.90817356205852</v>
      </c>
      <c r="R5" t="s">
        <v>12</v>
      </c>
      <c r="S5" t="s">
        <v>8</v>
      </c>
    </row>
    <row r="6" spans="1:19" x14ac:dyDescent="0.3">
      <c r="A6">
        <v>2</v>
      </c>
      <c r="B6">
        <v>1063987</v>
      </c>
      <c r="C6">
        <v>3989506</v>
      </c>
      <c r="D6" t="s">
        <v>0</v>
      </c>
      <c r="E6" t="s">
        <v>1</v>
      </c>
      <c r="F6" t="s">
        <v>1</v>
      </c>
      <c r="G6" t="s">
        <v>1</v>
      </c>
      <c r="H6" t="s">
        <v>13</v>
      </c>
      <c r="I6" t="s">
        <v>4</v>
      </c>
      <c r="J6" t="s">
        <v>5</v>
      </c>
      <c r="K6" t="s">
        <v>11</v>
      </c>
      <c r="L6" s="1">
        <v>740652.9</v>
      </c>
      <c r="M6" s="2">
        <v>100000</v>
      </c>
      <c r="N6">
        <v>991</v>
      </c>
      <c r="P6" s="3">
        <f t="shared" si="0"/>
        <v>100.90817356205852</v>
      </c>
      <c r="R6" t="s">
        <v>7</v>
      </c>
      <c r="S6" t="s">
        <v>8</v>
      </c>
    </row>
    <row r="7" spans="1:19" x14ac:dyDescent="0.3">
      <c r="A7">
        <v>6</v>
      </c>
      <c r="B7">
        <v>510025</v>
      </c>
      <c r="C7">
        <v>3309844</v>
      </c>
      <c r="D7" t="s">
        <v>0</v>
      </c>
      <c r="E7" t="s">
        <v>1</v>
      </c>
      <c r="F7" t="s">
        <v>2</v>
      </c>
      <c r="G7" t="s">
        <v>1</v>
      </c>
      <c r="H7" t="s">
        <v>14</v>
      </c>
      <c r="I7" t="s">
        <v>4</v>
      </c>
      <c r="J7" t="s">
        <v>5</v>
      </c>
      <c r="K7" t="s">
        <v>15</v>
      </c>
      <c r="L7" s="1">
        <v>476358.37</v>
      </c>
      <c r="M7" s="2">
        <v>62445</v>
      </c>
      <c r="N7">
        <v>905</v>
      </c>
      <c r="P7" s="3">
        <f t="shared" si="0"/>
        <v>69</v>
      </c>
      <c r="R7" t="s">
        <v>7</v>
      </c>
      <c r="S7" t="s">
        <v>16</v>
      </c>
    </row>
    <row r="8" spans="1:19" x14ac:dyDescent="0.3">
      <c r="A8">
        <v>4</v>
      </c>
      <c r="B8">
        <v>870097</v>
      </c>
      <c r="C8">
        <v>3769646</v>
      </c>
      <c r="D8" t="s">
        <v>0</v>
      </c>
      <c r="E8" t="s">
        <v>1</v>
      </c>
      <c r="G8" t="s">
        <v>1</v>
      </c>
      <c r="H8">
        <v>7505</v>
      </c>
      <c r="I8" t="s">
        <v>4</v>
      </c>
      <c r="J8" t="s">
        <v>5</v>
      </c>
      <c r="K8" t="s">
        <v>17</v>
      </c>
      <c r="L8" s="1">
        <v>64750</v>
      </c>
      <c r="M8" s="2">
        <v>8745.52</v>
      </c>
      <c r="N8">
        <v>185</v>
      </c>
      <c r="P8" s="3">
        <f t="shared" si="0"/>
        <v>47.273081081081081</v>
      </c>
      <c r="R8" t="s">
        <v>12</v>
      </c>
      <c r="S8" t="s">
        <v>8</v>
      </c>
    </row>
    <row r="9" spans="1:19" x14ac:dyDescent="0.3">
      <c r="A9">
        <v>5</v>
      </c>
      <c r="B9">
        <v>782210</v>
      </c>
      <c r="C9">
        <v>3336763</v>
      </c>
      <c r="D9" t="s">
        <v>0</v>
      </c>
      <c r="E9" t="s">
        <v>1</v>
      </c>
      <c r="G9" t="s">
        <v>1</v>
      </c>
      <c r="H9" t="s">
        <v>18</v>
      </c>
      <c r="I9" t="s">
        <v>4</v>
      </c>
      <c r="J9" t="s">
        <v>5</v>
      </c>
      <c r="K9" t="s">
        <v>19</v>
      </c>
      <c r="L9" s="1">
        <v>8058.03</v>
      </c>
      <c r="M9" s="2">
        <v>1056</v>
      </c>
      <c r="N9">
        <v>8</v>
      </c>
      <c r="P9" s="3">
        <f t="shared" si="0"/>
        <v>132</v>
      </c>
      <c r="R9" t="s">
        <v>12</v>
      </c>
      <c r="S9" t="s">
        <v>8</v>
      </c>
    </row>
    <row r="10" spans="1:19" x14ac:dyDescent="0.3">
      <c r="A10">
        <v>3</v>
      </c>
      <c r="B10">
        <v>933257</v>
      </c>
      <c r="C10">
        <v>3565072</v>
      </c>
      <c r="D10" t="s">
        <v>0</v>
      </c>
      <c r="E10" t="s">
        <v>1</v>
      </c>
      <c r="G10" t="s">
        <v>1</v>
      </c>
      <c r="H10" t="s">
        <v>20</v>
      </c>
      <c r="I10" t="s">
        <v>4</v>
      </c>
      <c r="J10" t="s">
        <v>5</v>
      </c>
      <c r="K10" t="s">
        <v>21</v>
      </c>
      <c r="L10" s="1">
        <v>2000</v>
      </c>
      <c r="M10">
        <v>268.63</v>
      </c>
      <c r="N10">
        <v>3.8</v>
      </c>
      <c r="P10" s="3">
        <f t="shared" si="0"/>
        <v>70.692105263157899</v>
      </c>
      <c r="R10" t="s">
        <v>12</v>
      </c>
      <c r="S10" t="s">
        <v>8</v>
      </c>
    </row>
    <row r="12" spans="1:19" ht="15" thickBot="1" x14ac:dyDescent="0.35">
      <c r="N12" t="s">
        <v>26</v>
      </c>
      <c r="P12" s="3">
        <f>AVERAGE(P3:P10)</f>
        <v>89.84818016861108</v>
      </c>
      <c r="Q12" s="3" t="s">
        <v>25</v>
      </c>
    </row>
    <row r="13" spans="1:19" x14ac:dyDescent="0.3">
      <c r="L13" s="6" t="s">
        <v>27</v>
      </c>
      <c r="M13" s="7"/>
      <c r="N13" s="7"/>
      <c r="O13" s="7"/>
      <c r="P13" s="8">
        <f>P12*0.5</f>
        <v>44.92409008430554</v>
      </c>
      <c r="Q13" s="9" t="s">
        <v>25</v>
      </c>
    </row>
    <row r="14" spans="1:19" x14ac:dyDescent="0.3">
      <c r="L14" s="10" t="s">
        <v>30</v>
      </c>
      <c r="M14" s="11"/>
      <c r="N14" s="11"/>
      <c r="O14" s="11"/>
      <c r="P14" s="12"/>
      <c r="Q14" s="13"/>
    </row>
    <row r="15" spans="1:19" x14ac:dyDescent="0.3">
      <c r="L15" s="10"/>
      <c r="M15" s="11"/>
      <c r="N15" s="11"/>
      <c r="O15" s="11"/>
      <c r="P15" s="12"/>
      <c r="Q15" s="13"/>
    </row>
    <row r="16" spans="1:19" x14ac:dyDescent="0.3">
      <c r="L16" s="10" t="s">
        <v>31</v>
      </c>
      <c r="M16" s="11"/>
      <c r="N16" s="11">
        <v>38</v>
      </c>
      <c r="O16" s="11" t="s">
        <v>24</v>
      </c>
      <c r="P16" s="12"/>
      <c r="Q16" s="13"/>
    </row>
    <row r="17" spans="12:17" x14ac:dyDescent="0.3">
      <c r="L17" s="10"/>
      <c r="M17" s="11"/>
      <c r="N17" s="11"/>
      <c r="O17" s="11"/>
      <c r="P17" s="12"/>
      <c r="Q17" s="13"/>
    </row>
    <row r="18" spans="12:17" x14ac:dyDescent="0.3">
      <c r="L18" s="10" t="s">
        <v>32</v>
      </c>
      <c r="M18" s="11"/>
      <c r="N18" s="11"/>
      <c r="O18" s="11"/>
      <c r="P18" s="12">
        <f>N16*P13</f>
        <v>1707.1154232036106</v>
      </c>
      <c r="Q18" s="14" t="s">
        <v>25</v>
      </c>
    </row>
    <row r="19" spans="12:17" ht="15" thickBot="1" x14ac:dyDescent="0.35">
      <c r="L19" s="10"/>
      <c r="M19" s="11"/>
      <c r="N19" s="11"/>
      <c r="O19" s="11"/>
      <c r="P19" s="12"/>
      <c r="Q19" s="13"/>
    </row>
    <row r="20" spans="12:17" ht="15" thickBot="1" x14ac:dyDescent="0.35">
      <c r="L20" s="15" t="s">
        <v>29</v>
      </c>
      <c r="M20" s="16"/>
      <c r="N20" s="18">
        <f>N16*21/311</f>
        <v>2.5659163987138265</v>
      </c>
      <c r="O20" s="17" t="s">
        <v>24</v>
      </c>
      <c r="P20" s="19">
        <f>P13*N20</f>
        <v>115.2714594446168</v>
      </c>
      <c r="Q20" s="20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tomislav.coga</cp:lastModifiedBy>
  <dcterms:created xsi:type="dcterms:W3CDTF">2023-05-11T09:45:54Z</dcterms:created>
  <dcterms:modified xsi:type="dcterms:W3CDTF">2023-05-15T13:26:56Z</dcterms:modified>
</cp:coreProperties>
</file>